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rives compartilhados\Administrativo Compartilhado\Licitações 24.10\Concorrência\Em andamento\CC 90001 Prédio 4 UFCSPA\"/>
    </mc:Choice>
  </mc:AlternateContent>
  <xr:revisionPtr revIDLastSave="0" documentId="8_{6B672F7F-522C-466A-919F-518C8DB236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DI DIFERENCIADO" sheetId="2" r:id="rId1"/>
  </sheets>
  <definedNames>
    <definedName name="_xlnm.Print_Area" localSheetId="0">'BDI DIFERENCIADO'!$A$1:$E$29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2" l="1"/>
</calcChain>
</file>

<file path=xl/sharedStrings.xml><?xml version="1.0" encoding="utf-8"?>
<sst xmlns="http://schemas.openxmlformats.org/spreadsheetml/2006/main" count="16" uniqueCount="16">
  <si>
    <t>TOTAL</t>
  </si>
  <si>
    <t>C) RISCOS</t>
  </si>
  <si>
    <t>SEGUNDO ACÓRDÃO TCU 2622/2013</t>
  </si>
  <si>
    <t>A) ADMINISTRAÇÃO CENTRAL</t>
  </si>
  <si>
    <t>D) GARANTIAS</t>
  </si>
  <si>
    <t>E)DESPESAS FINANCEIRAS</t>
  </si>
  <si>
    <t>B) SEGURO</t>
  </si>
  <si>
    <t>F) LUCRO</t>
  </si>
  <si>
    <t>G) PIS</t>
  </si>
  <si>
    <t>H) COFINS</t>
  </si>
  <si>
    <t>COMPOSIÇÃO DO BDI DIFERENCIADO</t>
  </si>
  <si>
    <t xml:space="preserve">JUAN MARCEL LANGER MARTINS </t>
  </si>
  <si>
    <t>OAB/RS 105573</t>
  </si>
  <si>
    <t xml:space="preserve">SÓCIO-ADMINISTRADOR </t>
  </si>
  <si>
    <t>CONCORRÊNCIA Nº 90001/2024 - UFCSPA</t>
  </si>
  <si>
    <t>Porto Alegre, 07 de novembro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</si>
</sst>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wrapText="1"/>
    </xf>
    <xf numFmtId="0" fontId="1" fillId="2" borderId="0" xfId="0" applyFont="1" applyFill="1"/>
    <xf numFmtId="4" fontId="0" fillId="2" borderId="0" xfId="0" applyNumberFormat="1" applyFill="1"/>
    <xf numFmtId="1" fontId="1" fillId="2" borderId="0" xfId="0" applyNumberFormat="1" applyFont="1" applyFill="1"/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0" fontId="6" fillId="2" borderId="0" xfId="0" applyNumberFormat="1" applyFont="1" applyFill="1" applyAlignment="1">
      <alignment horizontal="center" wrapText="1"/>
    </xf>
    <xf numFmtId="164" fontId="7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13" xfId="0" applyFill="1" applyBorder="1"/>
    <xf numFmtId="0" fontId="1" fillId="2" borderId="14" xfId="0" applyFont="1" applyFill="1" applyBorder="1" applyAlignment="1">
      <alignment wrapText="1"/>
    </xf>
    <xf numFmtId="0" fontId="6" fillId="2" borderId="13" xfId="0" applyFont="1" applyFill="1" applyBorder="1"/>
    <xf numFmtId="10" fontId="6" fillId="2" borderId="14" xfId="0" applyNumberFormat="1" applyFont="1" applyFill="1" applyBorder="1" applyAlignment="1">
      <alignment wrapText="1"/>
    </xf>
    <xf numFmtId="4" fontId="6" fillId="2" borderId="13" xfId="0" applyNumberFormat="1" applyFont="1" applyFill="1" applyBorder="1"/>
    <xf numFmtId="4" fontId="7" fillId="2" borderId="13" xfId="0" applyNumberFormat="1" applyFont="1" applyFill="1" applyBorder="1"/>
    <xf numFmtId="10" fontId="7" fillId="2" borderId="14" xfId="0" applyNumberFormat="1" applyFont="1" applyFill="1" applyBorder="1" applyAlignment="1">
      <alignment wrapText="1"/>
    </xf>
    <xf numFmtId="4" fontId="3" fillId="2" borderId="13" xfId="0" applyNumberFormat="1" applyFont="1" applyFill="1" applyBorder="1"/>
    <xf numFmtId="10" fontId="3" fillId="2" borderId="14" xfId="0" applyNumberFormat="1" applyFont="1" applyFill="1" applyBorder="1" applyAlignment="1">
      <alignment wrapText="1"/>
    </xf>
    <xf numFmtId="4" fontId="2" fillId="2" borderId="13" xfId="0" applyNumberFormat="1" applyFont="1" applyFill="1" applyBorder="1"/>
    <xf numFmtId="0" fontId="3" fillId="2" borderId="0" xfId="0" applyFont="1" applyFill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4" fontId="8" fillId="2" borderId="13" xfId="0" applyNumberFormat="1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/>
    </xf>
    <xf numFmtId="4" fontId="8" fillId="2" borderId="14" xfId="0" applyNumberFormat="1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24</xdr:row>
      <xdr:rowOff>38100</xdr:rowOff>
    </xdr:from>
    <xdr:to>
      <xdr:col>3</xdr:col>
      <xdr:colOff>991166</xdr:colOff>
      <xdr:row>27</xdr:row>
      <xdr:rowOff>66759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3D92F9A-3936-41B3-8103-396BEADD7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0075" y="5429250"/>
          <a:ext cx="4058216" cy="600159"/>
        </a:xfrm>
        <a:prstGeom prst="rect">
          <a:avLst/>
        </a:prstGeom>
      </xdr:spPr>
    </xdr:pic>
    <xdr:clientData/>
  </xdr:twoCellAnchor>
  <xdr:twoCellAnchor editAs="oneCell">
    <xdr:from>
      <xdr:col>2</xdr:col>
      <xdr:colOff>480060</xdr:colOff>
      <xdr:row>3</xdr:row>
      <xdr:rowOff>112395</xdr:rowOff>
    </xdr:from>
    <xdr:to>
      <xdr:col>3</xdr:col>
      <xdr:colOff>93216</xdr:colOff>
      <xdr:row>3</xdr:row>
      <xdr:rowOff>721995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C3CF735-4F39-7AE6-1FCB-777AB93A3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3980" y="874395"/>
          <a:ext cx="2501136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tabSelected="1" view="pageBreakPreview" zoomScaleNormal="100" zoomScaleSheetLayoutView="100" workbookViewId="0">
      <selection activeCell="C13" sqref="C13"/>
    </sheetView>
  </sheetViews>
  <sheetFormatPr defaultColWidth="9.140625" defaultRowHeight="15" x14ac:dyDescent="0.25"/>
  <cols>
    <col min="1" max="1" width="9.42578125" style="1" customWidth="1"/>
    <col min="2" max="2" width="3.42578125" style="5" customWidth="1"/>
    <col min="3" max="3" width="42.140625" style="1" customWidth="1"/>
    <col min="4" max="4" width="21.7109375" style="1" customWidth="1"/>
    <col min="5" max="5" width="1.140625" style="12" customWidth="1"/>
    <col min="6" max="6" width="9.140625" style="12"/>
    <col min="7" max="16384" width="9.140625" style="1"/>
  </cols>
  <sheetData>
    <row r="1" spans="1:6" ht="31.5" customHeight="1" x14ac:dyDescent="0.25">
      <c r="A1" s="36" t="s">
        <v>14</v>
      </c>
      <c r="B1" s="37"/>
      <c r="C1" s="37"/>
      <c r="D1" s="38"/>
    </row>
    <row r="2" spans="1:6" x14ac:dyDescent="0.25">
      <c r="A2" s="39" t="s">
        <v>10</v>
      </c>
      <c r="B2" s="40"/>
      <c r="C2" s="40"/>
      <c r="D2" s="41"/>
    </row>
    <row r="3" spans="1:6" x14ac:dyDescent="0.25">
      <c r="A3" s="42" t="s">
        <v>2</v>
      </c>
      <c r="B3" s="43"/>
      <c r="C3" s="43"/>
      <c r="D3" s="44"/>
    </row>
    <row r="4" spans="1:6" ht="64.5" customHeight="1" x14ac:dyDescent="0.25">
      <c r="A4" s="45"/>
      <c r="B4" s="46"/>
      <c r="C4" s="46"/>
      <c r="D4" s="47"/>
    </row>
    <row r="5" spans="1:6" x14ac:dyDescent="0.25">
      <c r="A5" s="16"/>
      <c r="B5" s="2"/>
      <c r="C5" s="2"/>
      <c r="D5" s="17"/>
    </row>
    <row r="6" spans="1:6" s="3" customFormat="1" x14ac:dyDescent="0.25">
      <c r="A6" s="18" t="s">
        <v>3</v>
      </c>
      <c r="B6" s="6"/>
      <c r="C6" s="6"/>
      <c r="D6" s="19">
        <v>1.4999999999999999E-2</v>
      </c>
      <c r="E6" s="13"/>
      <c r="F6" s="15"/>
    </row>
    <row r="7" spans="1:6" s="3" customFormat="1" x14ac:dyDescent="0.25">
      <c r="A7" s="18" t="s">
        <v>6</v>
      </c>
      <c r="B7" s="6"/>
      <c r="C7" s="6"/>
      <c r="D7" s="19">
        <v>2.3999999999999998E-3</v>
      </c>
      <c r="E7" s="13"/>
      <c r="F7" s="15"/>
    </row>
    <row r="8" spans="1:6" s="3" customFormat="1" x14ac:dyDescent="0.25">
      <c r="A8" s="20" t="s">
        <v>1</v>
      </c>
      <c r="B8" s="6"/>
      <c r="C8" s="6"/>
      <c r="D8" s="19">
        <v>8.5000000000000006E-3</v>
      </c>
      <c r="E8" s="13"/>
      <c r="F8" s="15"/>
    </row>
    <row r="9" spans="1:6" s="4" customFormat="1" x14ac:dyDescent="0.25">
      <c r="A9" s="20" t="s">
        <v>4</v>
      </c>
      <c r="B9" s="6"/>
      <c r="C9" s="6"/>
      <c r="D9" s="19">
        <v>2.3999999999999998E-3</v>
      </c>
      <c r="E9" s="13"/>
      <c r="F9" s="11"/>
    </row>
    <row r="10" spans="1:6" s="4" customFormat="1" x14ac:dyDescent="0.25">
      <c r="A10" s="20" t="s">
        <v>5</v>
      </c>
      <c r="B10" s="6"/>
      <c r="C10" s="6"/>
      <c r="D10" s="19">
        <v>1.3899999999999999E-2</v>
      </c>
      <c r="E10" s="13"/>
      <c r="F10" s="11"/>
    </row>
    <row r="11" spans="1:6" s="4" customFormat="1" x14ac:dyDescent="0.25">
      <c r="A11" s="20" t="s">
        <v>7</v>
      </c>
      <c r="B11" s="6"/>
      <c r="C11" s="6"/>
      <c r="D11" s="19">
        <v>3.5000000000000003E-2</v>
      </c>
      <c r="E11" s="13"/>
      <c r="F11" s="11"/>
    </row>
    <row r="12" spans="1:6" s="4" customFormat="1" x14ac:dyDescent="0.25">
      <c r="A12" s="20" t="s">
        <v>8</v>
      </c>
      <c r="B12" s="6"/>
      <c r="C12" s="6"/>
      <c r="D12" s="19">
        <v>0.03</v>
      </c>
      <c r="E12" s="13"/>
      <c r="F12" s="11"/>
    </row>
    <row r="13" spans="1:6" s="4" customFormat="1" x14ac:dyDescent="0.25">
      <c r="A13" s="20" t="s">
        <v>9</v>
      </c>
      <c r="B13" s="6"/>
      <c r="C13" s="6"/>
      <c r="D13" s="19">
        <v>6.4999999999999997E-3</v>
      </c>
      <c r="E13" s="13"/>
      <c r="F13" s="11"/>
    </row>
    <row r="14" spans="1:6" s="4" customFormat="1" x14ac:dyDescent="0.25">
      <c r="A14" s="20"/>
      <c r="B14" s="6"/>
      <c r="C14" s="6"/>
      <c r="D14" s="19"/>
      <c r="E14" s="13"/>
      <c r="F14" s="11"/>
    </row>
    <row r="15" spans="1:6" s="4" customFormat="1" x14ac:dyDescent="0.25">
      <c r="A15" s="20"/>
      <c r="B15" s="6"/>
      <c r="C15" s="6"/>
      <c r="D15" s="19"/>
      <c r="E15" s="13"/>
      <c r="F15" s="11"/>
    </row>
    <row r="16" spans="1:6" s="4" customFormat="1" ht="14.25" customHeight="1" x14ac:dyDescent="0.25">
      <c r="A16" s="21"/>
      <c r="B16" s="7"/>
      <c r="C16" s="8" t="s">
        <v>0</v>
      </c>
      <c r="D16" s="22">
        <f>(((1+D6+D7+D8+D9)*(1+D10)*(1+D11))/(1-(D12+D13+D14+D15)))-1</f>
        <v>0.1199627793980278</v>
      </c>
      <c r="E16" s="14"/>
      <c r="F16" s="11"/>
    </row>
    <row r="17" spans="1:6" s="4" customFormat="1" ht="14.25" customHeight="1" x14ac:dyDescent="0.25">
      <c r="A17" s="21"/>
      <c r="B17" s="7"/>
      <c r="C17" s="8"/>
      <c r="D17" s="22"/>
      <c r="E17" s="11"/>
      <c r="F17" s="11"/>
    </row>
    <row r="18" spans="1:6" s="4" customFormat="1" ht="15" customHeight="1" x14ac:dyDescent="0.25">
      <c r="A18" s="48" t="s">
        <v>15</v>
      </c>
      <c r="B18" s="49"/>
      <c r="C18" s="49"/>
      <c r="D18" s="50"/>
      <c r="E18" s="11"/>
      <c r="F18" s="11"/>
    </row>
    <row r="19" spans="1:6" s="4" customFormat="1" ht="15" customHeight="1" x14ac:dyDescent="0.25">
      <c r="A19" s="23"/>
      <c r="B19" s="9"/>
      <c r="C19" s="10"/>
      <c r="D19" s="24"/>
      <c r="E19" s="11"/>
      <c r="F19" s="11"/>
    </row>
    <row r="20" spans="1:6" s="4" customFormat="1" ht="15" customHeight="1" x14ac:dyDescent="0.25">
      <c r="A20" s="23"/>
      <c r="B20" s="9"/>
      <c r="C20" s="10"/>
      <c r="D20" s="24"/>
      <c r="E20" s="11"/>
      <c r="F20" s="11"/>
    </row>
    <row r="21" spans="1:6" s="4" customFormat="1" ht="15" customHeight="1" x14ac:dyDescent="0.25">
      <c r="A21" s="23"/>
      <c r="B21" s="9"/>
      <c r="C21" s="26"/>
      <c r="D21" s="24"/>
      <c r="E21" s="11"/>
      <c r="F21" s="11"/>
    </row>
    <row r="22" spans="1:6" s="4" customFormat="1" x14ac:dyDescent="0.25">
      <c r="A22" s="51" t="s">
        <v>11</v>
      </c>
      <c r="B22" s="52"/>
      <c r="C22" s="52"/>
      <c r="D22" s="53"/>
      <c r="E22" s="11"/>
      <c r="F22" s="11"/>
    </row>
    <row r="23" spans="1:6" s="4" customFormat="1" x14ac:dyDescent="0.25">
      <c r="A23" s="27" t="s">
        <v>12</v>
      </c>
      <c r="B23" s="28"/>
      <c r="C23" s="28"/>
      <c r="D23" s="29"/>
      <c r="E23" s="11"/>
      <c r="F23" s="11"/>
    </row>
    <row r="24" spans="1:6" s="4" customFormat="1" x14ac:dyDescent="0.25">
      <c r="A24" s="27" t="s">
        <v>13</v>
      </c>
      <c r="B24" s="28"/>
      <c r="C24" s="28"/>
      <c r="D24" s="29"/>
      <c r="E24" s="11"/>
      <c r="F24" s="11"/>
    </row>
    <row r="25" spans="1:6" s="4" customFormat="1" ht="15" customHeight="1" x14ac:dyDescent="0.25">
      <c r="A25" s="25"/>
      <c r="B25" s="7"/>
      <c r="C25" s="8"/>
      <c r="D25" s="22"/>
      <c r="E25" s="11"/>
      <c r="F25" s="11"/>
    </row>
    <row r="26" spans="1:6" s="4" customFormat="1" ht="15" customHeight="1" x14ac:dyDescent="0.25">
      <c r="A26" s="30"/>
      <c r="B26" s="31"/>
      <c r="C26" s="31"/>
      <c r="D26" s="32"/>
      <c r="E26" s="11"/>
      <c r="F26" s="11"/>
    </row>
    <row r="27" spans="1:6" s="4" customFormat="1" ht="15" customHeight="1" x14ac:dyDescent="0.25">
      <c r="A27" s="30"/>
      <c r="B27" s="31"/>
      <c r="C27" s="31"/>
      <c r="D27" s="32"/>
      <c r="E27" s="11"/>
      <c r="F27" s="11"/>
    </row>
    <row r="28" spans="1:6" s="4" customFormat="1" ht="15" customHeight="1" thickBot="1" x14ac:dyDescent="0.3">
      <c r="A28" s="33"/>
      <c r="B28" s="34"/>
      <c r="C28" s="34"/>
      <c r="D28" s="35"/>
      <c r="E28" s="11"/>
      <c r="F28" s="11"/>
    </row>
    <row r="29" spans="1:6" s="4" customFormat="1" ht="15" customHeight="1" x14ac:dyDescent="0.25">
      <c r="A29" s="1"/>
      <c r="B29" s="5"/>
      <c r="C29" s="1"/>
      <c r="D29" s="1"/>
      <c r="E29" s="11"/>
      <c r="F29" s="11"/>
    </row>
  </sheetData>
  <mergeCells count="10">
    <mergeCell ref="A23:D23"/>
    <mergeCell ref="A24:D24"/>
    <mergeCell ref="A26:D27"/>
    <mergeCell ref="A28:D28"/>
    <mergeCell ref="A1:D1"/>
    <mergeCell ref="A2:D2"/>
    <mergeCell ref="A3:D3"/>
    <mergeCell ref="A4:D4"/>
    <mergeCell ref="A18:D18"/>
    <mergeCell ref="A22:D22"/>
  </mergeCells>
  <pageMargins left="0.511811024" right="0.511811024" top="0.78740157499999996" bottom="0.78740157499999996" header="0.31496062000000002" footer="0.31496062000000002"/>
  <pageSetup paperSize="9" scale="96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 DIFERENCIADO</vt:lpstr>
      <vt:lpstr>'BDI DIFERENCIADO'!Area_de_impressao</vt:lpstr>
    </vt:vector>
  </TitlesOfParts>
  <Company>Ministerio da Defesa - Exercito Brasileiro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modelo</dc:creator>
  <cp:lastModifiedBy>Win 10</cp:lastModifiedBy>
  <cp:lastPrinted>2022-05-31T03:41:15Z</cp:lastPrinted>
  <dcterms:created xsi:type="dcterms:W3CDTF">2013-03-12T17:03:03Z</dcterms:created>
  <dcterms:modified xsi:type="dcterms:W3CDTF">2024-11-07T19:12:37Z</dcterms:modified>
</cp:coreProperties>
</file>